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90" windowWidth="19440" windowHeight="10110"/>
  </bookViews>
  <sheets>
    <sheet name="Sheet1" sheetId="2" r:id="rId1"/>
  </sheets>
  <definedNames>
    <definedName name="_xlnm.Print_Area" localSheetId="0">Sheet1!$A$1:$S$41</definedName>
  </definedNames>
  <calcPr calcId="144525"/>
</workbook>
</file>

<file path=xl/calcChain.xml><?xml version="1.0" encoding="utf-8"?>
<calcChain xmlns="http://schemas.openxmlformats.org/spreadsheetml/2006/main">
  <c r="Z11" i="2" l="1"/>
  <c r="AA11" i="2"/>
  <c r="AA12" i="2" s="1"/>
  <c r="AB11" i="2"/>
  <c r="AB12" i="2" s="1"/>
  <c r="AC11" i="2"/>
  <c r="AC12" i="2" s="1"/>
  <c r="AD11" i="2"/>
  <c r="AD12" i="2" s="1"/>
  <c r="AE11" i="2"/>
  <c r="AE12" i="2" s="1"/>
  <c r="AF11" i="2"/>
  <c r="AF12" i="2" s="1"/>
  <c r="AG11" i="2"/>
  <c r="AG12" i="2" s="1"/>
  <c r="Z12" i="2"/>
  <c r="AG7" i="2"/>
  <c r="AG8" i="2" s="1"/>
  <c r="AF7" i="2"/>
  <c r="AF8" i="2" s="1"/>
  <c r="AE7" i="2"/>
  <c r="AE8" i="2" s="1"/>
  <c r="AD7" i="2"/>
  <c r="AD8" i="2" s="1"/>
  <c r="AC7" i="2"/>
  <c r="AC8" i="2" s="1"/>
  <c r="AB7" i="2"/>
  <c r="AB8" i="2" s="1"/>
  <c r="AA7" i="2"/>
  <c r="AA8" i="2" s="1"/>
  <c r="Z7" i="2"/>
  <c r="Z8" i="2" s="1"/>
  <c r="AH12" i="2" l="1"/>
  <c r="P10" i="2" s="1"/>
  <c r="AH8" i="2"/>
  <c r="Q6" i="2" s="1"/>
  <c r="K10" i="2" l="1"/>
  <c r="O10" i="2"/>
  <c r="J10" i="2"/>
  <c r="N10" i="2"/>
  <c r="M10" i="2"/>
  <c r="Q10" i="2"/>
  <c r="L10" i="2"/>
  <c r="O6" i="2"/>
  <c r="P6" i="2"/>
  <c r="N6" i="2"/>
  <c r="M6" i="2"/>
  <c r="K6" i="2"/>
  <c r="L6" i="2"/>
  <c r="J6" i="2"/>
</calcChain>
</file>

<file path=xl/sharedStrings.xml><?xml version="1.0" encoding="utf-8"?>
<sst xmlns="http://schemas.openxmlformats.org/spreadsheetml/2006/main" count="23" uniqueCount="22">
  <si>
    <t xml:space="preserve">كريم وهدان عطية السيد    </t>
  </si>
  <si>
    <t>الهيئة القوميه للتأمين الاجتماعى</t>
  </si>
  <si>
    <t>نموذج نقل عامل الى فرع من فروع المنشأه</t>
  </si>
  <si>
    <t xml:space="preserve">رقم المنشأه : </t>
  </si>
  <si>
    <t>( المركز الرئيسى او الفرع الحالى  )</t>
  </si>
  <si>
    <t xml:space="preserve">الرقم التأمينى للمؤمن عليه : </t>
  </si>
  <si>
    <t xml:space="preserve">اسم المؤمن عليه : </t>
  </si>
  <si>
    <t xml:space="preserve">رقم الفــرع : </t>
  </si>
  <si>
    <t xml:space="preserve">اسم الفرع : </t>
  </si>
  <si>
    <t xml:space="preserve">تاريخ النقل : </t>
  </si>
  <si>
    <t>2014 / ..... / ......</t>
  </si>
  <si>
    <t xml:space="preserve">رقم قرار النقل : </t>
  </si>
  <si>
    <t xml:space="preserve"> (رقم الفرع المنقول اليه  )</t>
  </si>
  <si>
    <t>مكتب تأمينات شرم الشيخ</t>
  </si>
  <si>
    <t>يعتمد</t>
  </si>
  <si>
    <t>المدير المسئول</t>
  </si>
  <si>
    <t>تاريخ الوارد : ..... / ..... / 2014 م</t>
  </si>
  <si>
    <t>اخصائى الاشتراكات</t>
  </si>
  <si>
    <t xml:space="preserve">رقم الوارد : </t>
  </si>
  <si>
    <t>6</t>
  </si>
  <si>
    <t>2</t>
  </si>
  <si>
    <t>123456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</si>
</sst>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2"/>
      <color theme="1"/>
      <name val="Calibri"/>
      <family val="2"/>
      <charset val="178"/>
    </font>
    <font>
      <sz val="12"/>
      <color rgb="FFFF0000"/>
      <name val="Calibri"/>
      <family val="2"/>
      <charset val="178"/>
    </font>
    <font>
      <b/>
      <sz val="16"/>
      <color theme="1"/>
      <name val="Calibri"/>
      <family val="2"/>
    </font>
    <font>
      <b/>
      <sz val="13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3"/>
      <color rgb="FFFF0000"/>
      <name val="Calibri"/>
      <family val="2"/>
    </font>
    <font>
      <b/>
      <sz val="12"/>
      <color rgb="FFFF0000"/>
      <name val="Calibri"/>
      <family val="2"/>
    </font>
    <font>
      <sz val="13"/>
      <color theme="1"/>
      <name val="Calibri"/>
      <family val="2"/>
    </font>
    <font>
      <b/>
      <sz val="16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 readingOrder="2"/>
    </xf>
    <xf numFmtId="0" fontId="4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readingOrder="2"/>
    </xf>
    <xf numFmtId="0" fontId="2" fillId="0" borderId="9" xfId="0" applyFont="1" applyBorder="1" applyAlignment="1">
      <alignment horizontal="center" vertical="center" readingOrder="2"/>
    </xf>
    <xf numFmtId="0" fontId="2" fillId="0" borderId="9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9" xfId="0" applyBorder="1" applyAlignment="1">
      <alignment horizontal="center" vertical="center" readingOrder="2"/>
    </xf>
    <xf numFmtId="0" fontId="0" fillId="0" borderId="7" xfId="0" applyBorder="1" applyAlignment="1">
      <alignment horizontal="center" vertical="center" readingOrder="2"/>
    </xf>
    <xf numFmtId="0" fontId="11" fillId="0" borderId="9" xfId="0" applyFont="1" applyBorder="1" applyAlignment="1">
      <alignment horizontal="center" vertical="center" readingOrder="2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readingOrder="1"/>
    </xf>
    <xf numFmtId="49" fontId="2" fillId="0" borderId="0" xfId="0" applyNumberFormat="1" applyFont="1" applyFill="1" applyBorder="1" applyAlignment="1">
      <alignment horizontal="center" vertical="center" readingOrder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9525</xdr:colOff>
      <xdr:row>5</xdr:row>
      <xdr:rowOff>247650</xdr:rowOff>
    </xdr:from>
    <xdr:to>
      <xdr:col>33</xdr:col>
      <xdr:colOff>9525</xdr:colOff>
      <xdr:row>7</xdr:row>
      <xdr:rowOff>9525</xdr:rowOff>
    </xdr:to>
    <xdr:sp macro="" textlink="">
      <xdr:nvSpPr>
        <xdr:cNvPr id="3" name="مستطيل 2"/>
        <xdr:cNvSpPr/>
      </xdr:nvSpPr>
      <xdr:spPr>
        <a:xfrm>
          <a:off x="11212896675" y="1400175"/>
          <a:ext cx="2362200" cy="24765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22</xdr:col>
      <xdr:colOff>257175</xdr:colOff>
      <xdr:row>1</xdr:row>
      <xdr:rowOff>123825</xdr:rowOff>
    </xdr:from>
    <xdr:to>
      <xdr:col>28</xdr:col>
      <xdr:colOff>28575</xdr:colOff>
      <xdr:row>3</xdr:row>
      <xdr:rowOff>152400</xdr:rowOff>
    </xdr:to>
    <xdr:sp macro="" textlink="">
      <xdr:nvSpPr>
        <xdr:cNvPr id="4" name="وسيلة شرح خطية 2 3"/>
        <xdr:cNvSpPr/>
      </xdr:nvSpPr>
      <xdr:spPr>
        <a:xfrm>
          <a:off x="11214258750" y="323850"/>
          <a:ext cx="1809750" cy="495300"/>
        </a:xfrm>
        <a:prstGeom prst="borderCallout2">
          <a:avLst>
            <a:gd name="adj1" fmla="val 9135"/>
            <a:gd name="adj2" fmla="val -964"/>
            <a:gd name="adj3" fmla="val 18750"/>
            <a:gd name="adj4" fmla="val -16667"/>
            <a:gd name="adj5" fmla="val 214423"/>
            <a:gd name="adj6" fmla="val -35752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100" b="1">
              <a:solidFill>
                <a:srgbClr val="FF0000"/>
              </a:solidFill>
            </a:rPr>
            <a:t>تم استعمال معادل </a:t>
          </a:r>
          <a:r>
            <a:rPr lang="en-US" sz="1100" b="1">
              <a:solidFill>
                <a:srgbClr val="FF0000"/>
              </a:solidFill>
            </a:rPr>
            <a:t>MID</a:t>
          </a:r>
          <a:r>
            <a:rPr lang="ar-SA" sz="1100" b="1">
              <a:solidFill>
                <a:srgbClr val="FF0000"/>
              </a:solidFill>
            </a:rPr>
            <a:t> بهذا الصف لتقطيع الرقم </a:t>
          </a:r>
        </a:p>
      </xdr:txBody>
    </xdr:sp>
    <xdr:clientData/>
  </xdr:twoCellAnchor>
  <xdr:twoCellAnchor>
    <xdr:from>
      <xdr:col>25</xdr:col>
      <xdr:colOff>9525</xdr:colOff>
      <xdr:row>7</xdr:row>
      <xdr:rowOff>19050</xdr:rowOff>
    </xdr:from>
    <xdr:to>
      <xdr:col>33</xdr:col>
      <xdr:colOff>9525</xdr:colOff>
      <xdr:row>8</xdr:row>
      <xdr:rowOff>47625</xdr:rowOff>
    </xdr:to>
    <xdr:sp macro="" textlink="">
      <xdr:nvSpPr>
        <xdr:cNvPr id="5" name="مستطيل 4"/>
        <xdr:cNvSpPr/>
      </xdr:nvSpPr>
      <xdr:spPr>
        <a:xfrm>
          <a:off x="11212896675" y="1657350"/>
          <a:ext cx="2362200" cy="2476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18</xdr:col>
      <xdr:colOff>95250</xdr:colOff>
      <xdr:row>5</xdr:row>
      <xdr:rowOff>200025</xdr:rowOff>
    </xdr:from>
    <xdr:to>
      <xdr:col>23</xdr:col>
      <xdr:colOff>238125</xdr:colOff>
      <xdr:row>7</xdr:row>
      <xdr:rowOff>209550</xdr:rowOff>
    </xdr:to>
    <xdr:sp macro="" textlink="">
      <xdr:nvSpPr>
        <xdr:cNvPr id="6" name="وسيلة شرح خطية 2 5"/>
        <xdr:cNvSpPr/>
      </xdr:nvSpPr>
      <xdr:spPr>
        <a:xfrm>
          <a:off x="11215735125" y="1352550"/>
          <a:ext cx="1809750" cy="495300"/>
        </a:xfrm>
        <a:prstGeom prst="borderCallout2">
          <a:avLst>
            <a:gd name="adj1" fmla="val 9135"/>
            <a:gd name="adj2" fmla="val -964"/>
            <a:gd name="adj3" fmla="val 18750"/>
            <a:gd name="adj4" fmla="val -16667"/>
            <a:gd name="adj5" fmla="val 81731"/>
            <a:gd name="adj6" fmla="val -26278"/>
          </a:avLst>
        </a:prstGeom>
        <a:solidFill>
          <a:sysClr val="window" lastClr="FFFFFF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100" b="1">
              <a:solidFill>
                <a:schemeClr val="tx2">
                  <a:lumMod val="75000"/>
                </a:schemeClr>
              </a:solidFill>
            </a:rPr>
            <a:t>تم عمل معادلة بـ </a:t>
          </a:r>
          <a:r>
            <a:rPr lang="en-US" sz="1100" b="1">
              <a:solidFill>
                <a:schemeClr val="tx2">
                  <a:lumMod val="75000"/>
                </a:schemeClr>
              </a:solidFill>
            </a:rPr>
            <a:t>IF</a:t>
          </a:r>
          <a:r>
            <a:rPr lang="ar-SA" sz="1100" b="1">
              <a:solidFill>
                <a:schemeClr val="tx2">
                  <a:lumMod val="75000"/>
                </a:schemeClr>
              </a:solidFill>
            </a:rPr>
            <a:t> لعدد الخلايا التي بها ارقام</a:t>
          </a:r>
        </a:p>
      </xdr:txBody>
    </xdr:sp>
    <xdr:clientData/>
  </xdr:twoCellAnchor>
  <xdr:twoCellAnchor>
    <xdr:from>
      <xdr:col>3</xdr:col>
      <xdr:colOff>581025</xdr:colOff>
      <xdr:row>1</xdr:row>
      <xdr:rowOff>47625</xdr:rowOff>
    </xdr:from>
    <xdr:to>
      <xdr:col>10</xdr:col>
      <xdr:colOff>95250</xdr:colOff>
      <xdr:row>3</xdr:row>
      <xdr:rowOff>219075</xdr:rowOff>
    </xdr:to>
    <xdr:sp macro="" textlink="">
      <xdr:nvSpPr>
        <xdr:cNvPr id="7" name="وسيلة شرح خطية 2 6"/>
        <xdr:cNvSpPr/>
      </xdr:nvSpPr>
      <xdr:spPr>
        <a:xfrm>
          <a:off x="11219754675" y="247650"/>
          <a:ext cx="2762250" cy="638175"/>
        </a:xfrm>
        <a:prstGeom prst="borderCallout2">
          <a:avLst>
            <a:gd name="adj1" fmla="val 9135"/>
            <a:gd name="adj2" fmla="val -964"/>
            <a:gd name="adj3" fmla="val 18750"/>
            <a:gd name="adj4" fmla="val -16667"/>
            <a:gd name="adj5" fmla="val 143270"/>
            <a:gd name="adj6" fmla="val -36278"/>
          </a:avLst>
        </a:prstGeom>
        <a:solidFill>
          <a:sysClr val="window" lastClr="FFFFFF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100" b="1">
              <a:solidFill>
                <a:sysClr val="windowText" lastClr="000000"/>
              </a:solidFill>
            </a:rPr>
            <a:t>تم استعمال معادلة </a:t>
          </a:r>
          <a:r>
            <a:rPr lang="en-US" sz="1100" b="1">
              <a:solidFill>
                <a:sysClr val="windowText" lastClr="000000"/>
              </a:solidFill>
            </a:rPr>
            <a:t>IF</a:t>
          </a:r>
          <a:r>
            <a:rPr lang="ar-SA" sz="1100" b="1">
              <a:solidFill>
                <a:sysClr val="windowText" lastClr="000000"/>
              </a:solidFill>
            </a:rPr>
            <a:t> بناء على خلية عدد الخانات التي بها أرقام أي أن الخليه التي بها رقم ينقل الرقم هنا والفاضية يكتب فيها " - "</a:t>
          </a:r>
        </a:p>
      </xdr:txBody>
    </xdr:sp>
    <xdr:clientData/>
  </xdr:twoCellAnchor>
  <xdr:twoCellAnchor>
    <xdr:from>
      <xdr:col>8</xdr:col>
      <xdr:colOff>247650</xdr:colOff>
      <xdr:row>4</xdr:row>
      <xdr:rowOff>190500</xdr:rowOff>
    </xdr:from>
    <xdr:to>
      <xdr:col>17</xdr:col>
      <xdr:colOff>28575</xdr:colOff>
      <xdr:row>6</xdr:row>
      <xdr:rowOff>28575</xdr:rowOff>
    </xdr:to>
    <xdr:sp macro="" textlink="">
      <xdr:nvSpPr>
        <xdr:cNvPr id="8" name="مستطيل 7"/>
        <xdr:cNvSpPr/>
      </xdr:nvSpPr>
      <xdr:spPr>
        <a:xfrm>
          <a:off x="11217887775" y="1123950"/>
          <a:ext cx="2266950" cy="323850"/>
        </a:xfrm>
        <a:prstGeom prst="rect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33</xdr:col>
      <xdr:colOff>47625</xdr:colOff>
      <xdr:row>6</xdr:row>
      <xdr:rowOff>200025</xdr:rowOff>
    </xdr:from>
    <xdr:to>
      <xdr:col>34</xdr:col>
      <xdr:colOff>28575</xdr:colOff>
      <xdr:row>8</xdr:row>
      <xdr:rowOff>9525</xdr:rowOff>
    </xdr:to>
    <xdr:sp macro="" textlink="">
      <xdr:nvSpPr>
        <xdr:cNvPr id="9" name="مستطيل 8"/>
        <xdr:cNvSpPr/>
      </xdr:nvSpPr>
      <xdr:spPr>
        <a:xfrm>
          <a:off x="11212391850" y="1619250"/>
          <a:ext cx="466725" cy="247650"/>
        </a:xfrm>
        <a:prstGeom prst="rect">
          <a:avLst/>
        </a:prstGeom>
        <a:noFill/>
        <a:ln>
          <a:solidFill>
            <a:srgbClr val="7030A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31</xdr:col>
      <xdr:colOff>57150</xdr:colOff>
      <xdr:row>2</xdr:row>
      <xdr:rowOff>133350</xdr:rowOff>
    </xdr:from>
    <xdr:to>
      <xdr:col>34</xdr:col>
      <xdr:colOff>238125</xdr:colOff>
      <xdr:row>4</xdr:row>
      <xdr:rowOff>95250</xdr:rowOff>
    </xdr:to>
    <xdr:sp macro="" textlink="">
      <xdr:nvSpPr>
        <xdr:cNvPr id="10" name="وسيلة شرح خطية 2 9"/>
        <xdr:cNvSpPr/>
      </xdr:nvSpPr>
      <xdr:spPr>
        <a:xfrm>
          <a:off x="11212182300" y="533400"/>
          <a:ext cx="1219200" cy="495300"/>
        </a:xfrm>
        <a:prstGeom prst="borderCallout2">
          <a:avLst>
            <a:gd name="adj1" fmla="val 55289"/>
            <a:gd name="adj2" fmla="val -183"/>
            <a:gd name="adj3" fmla="val 82212"/>
            <a:gd name="adj4" fmla="val -15104"/>
            <a:gd name="adj5" fmla="val 235577"/>
            <a:gd name="adj6" fmla="val 15910"/>
          </a:avLst>
        </a:prstGeom>
        <a:solidFill>
          <a:sysClr val="window" lastClr="FFFFFF"/>
        </a:solidFill>
        <a:ln>
          <a:solidFill>
            <a:srgbClr val="7030A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100" b="1">
              <a:solidFill>
                <a:schemeClr val="tx2">
                  <a:lumMod val="75000"/>
                </a:schemeClr>
              </a:solidFill>
            </a:rPr>
            <a:t>تم عدد الخلايا التي بها بيانات بدالة </a:t>
          </a:r>
          <a:r>
            <a:rPr lang="en-US" sz="1100" b="1">
              <a:solidFill>
                <a:schemeClr val="tx2">
                  <a:lumMod val="75000"/>
                </a:schemeClr>
              </a:solidFill>
            </a:rPr>
            <a:t>COUNT</a:t>
          </a:r>
          <a:endParaRPr lang="ar-SA" sz="1100" b="1">
            <a:solidFill>
              <a:schemeClr val="tx2">
                <a:lumMod val="75000"/>
              </a:schemeClr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H41"/>
  <sheetViews>
    <sheetView rightToLeft="1" tabSelected="1" topLeftCell="D1" zoomScaleNormal="100" workbookViewId="0">
      <selection activeCell="AG9" sqref="AG9"/>
    </sheetView>
  </sheetViews>
  <sheetFormatPr defaultRowHeight="15.75"/>
  <cols>
    <col min="1" max="1" width="2.75" style="1" customWidth="1"/>
    <col min="2" max="2" width="1.25" style="1" customWidth="1"/>
    <col min="3" max="3" width="11.25" style="1" customWidth="1"/>
    <col min="4" max="6" width="9" style="1"/>
    <col min="7" max="7" width="4.75" style="1" customWidth="1"/>
    <col min="8" max="18" width="3.625" style="1" customWidth="1"/>
    <col min="19" max="19" width="3.375" style="1" customWidth="1"/>
    <col min="20" max="27" width="4.625" style="1" customWidth="1"/>
    <col min="28" max="33" width="3.625" style="1" customWidth="1"/>
    <col min="34" max="34" width="6.375" style="1" customWidth="1"/>
    <col min="35" max="35" width="3.625" style="1" customWidth="1"/>
    <col min="36" max="16384" width="9" style="1"/>
  </cols>
  <sheetData>
    <row r="1" spans="1:34">
      <c r="A1" s="34" t="s">
        <v>1</v>
      </c>
      <c r="B1" s="34"/>
      <c r="C1" s="34"/>
      <c r="D1" s="34"/>
      <c r="E1" s="34"/>
    </row>
    <row r="3" spans="1:34" ht="21">
      <c r="C3" s="35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T3" s="24">
        <v>530</v>
      </c>
    </row>
    <row r="4" spans="1:34" ht="21">
      <c r="C4" s="2">
        <v>2579751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34" ht="17.25"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5"/>
    </row>
    <row r="6" spans="1:34" ht="21">
      <c r="B6" s="6"/>
      <c r="C6" s="7" t="s">
        <v>3</v>
      </c>
      <c r="D6" s="36">
        <v>1234567</v>
      </c>
      <c r="E6" s="37"/>
      <c r="F6" s="8"/>
      <c r="G6" s="8"/>
      <c r="H6" s="8"/>
      <c r="I6" s="8"/>
      <c r="J6" s="33" t="str">
        <f>IF(AH8=8,Z7,IF(AH8=7,AA7,IF(AH8=6,AB7,IF(AH8=5,AC7,IF(AH8=4,AD7,IF(AH8=3,AE7,IF(AH8=2,AF7,IF(AH8=1,AG7,""))))))))</f>
        <v>7</v>
      </c>
      <c r="K6" s="33" t="str">
        <f>IF(AH8=8,AA7,IF(AH8=7,AB7,IF(AH8=6,AC7,IF(AH8=5,AD7,IF(AH8=4,AE7,IF(AH8=3,AF7,IF(AH8=2,AG7,IF(AH8=1,"-",""))))))))</f>
        <v>6</v>
      </c>
      <c r="L6" s="33" t="str">
        <f>IF(AH8=8,AB7,IF(AH8=7,AC7,IF(AH8=6,AD7,IF(AH8=5,AE7,IF(AH8=4,AF7,IF(AH8=3,AG7,IF(AH8=2,"-",IF(AH8=1,"-",""))))))))</f>
        <v>5</v>
      </c>
      <c r="M6" s="33" t="str">
        <f>IF(AH8=8,AC7,IF(AH8=7,AD7,IF(AH8=6,AE7,IF(AH8=5,AF7,IF(AH8=4,AG7,IF(AH8=3,"-",IF(AH8=2,"-",IF(AH8=1,"-",""))))))))</f>
        <v>4</v>
      </c>
      <c r="N6" s="33" t="str">
        <f>IF(AH8=8,AD7,IF(AH8=7,AE7,IF(AH8=6,AF7,IF(AH8=5,AG7,IF(AH8=4,"-",IF(AH8=3,"-",IF(AH8=2,"-",IF(AH8=1,"-",""))))))))</f>
        <v>3</v>
      </c>
      <c r="O6" s="33" t="str">
        <f>IF(AH8=8,AE7,IF(AH8=7,AF7,IF(AH8=6,AG7,IF(AH8=5,"-",IF(AH8=4,"-",IF(AH8=3,"-",IF(AH8=2,"-",IF(AH8=1,"-",""))))))))</f>
        <v>2</v>
      </c>
      <c r="P6" s="33" t="str">
        <f>IF(AH8=8,AF7,IF(AH8=7,AG7,IF(AH8=6,"-",IF(AH8=5,"-",IF(AH8=4,"-",IF(AH8=3,"-",IF(AH8=2,"-",IF(AH8=1,"-",""))))))))</f>
        <v>1</v>
      </c>
      <c r="Q6" s="33" t="str">
        <f>IF(AH8=8,AG7,IF(AH8=7,"-",IF(AH8=6,"-",IF(AH8=5,"-",IF(AH8=4,"-",IF(AH8=3,"-",IF(AH8=2,"-",IF(AH8=1,"-",""))))))))</f>
        <v>-</v>
      </c>
      <c r="R6" s="9"/>
      <c r="U6" s="28"/>
      <c r="V6" s="28"/>
      <c r="W6" s="28"/>
      <c r="X6" s="28"/>
      <c r="Y6" s="28"/>
      <c r="Z6" s="28"/>
      <c r="AA6" s="28"/>
      <c r="AC6" s="28"/>
      <c r="AD6" s="28"/>
      <c r="AF6" s="28"/>
      <c r="AG6" s="28"/>
    </row>
    <row r="7" spans="1:34" ht="17.25" customHeight="1">
      <c r="B7" s="6"/>
      <c r="C7" s="7"/>
      <c r="D7" s="10"/>
      <c r="E7" s="10"/>
      <c r="F7" s="8"/>
      <c r="G7" s="8"/>
      <c r="H7" s="8"/>
      <c r="I7" s="8"/>
      <c r="J7" s="29"/>
      <c r="K7" s="29"/>
      <c r="L7" s="29"/>
      <c r="M7" s="29"/>
      <c r="N7" s="29"/>
      <c r="O7" s="29"/>
      <c r="P7" s="29"/>
      <c r="Q7" s="29"/>
      <c r="R7" s="9"/>
      <c r="T7" s="30"/>
      <c r="U7" s="30"/>
      <c r="V7" s="30"/>
      <c r="W7" s="30"/>
      <c r="X7" s="30"/>
      <c r="Y7" s="30"/>
      <c r="Z7" s="31" t="str">
        <f>MID($D$6,8,1)</f>
        <v/>
      </c>
      <c r="AA7" s="31" t="str">
        <f>MID($D$6,7,1)</f>
        <v>7</v>
      </c>
      <c r="AB7" s="31" t="str">
        <f>MID($D$6,6,1)</f>
        <v>6</v>
      </c>
      <c r="AC7" s="31" t="str">
        <f>MID($D$6,5,1)</f>
        <v>5</v>
      </c>
      <c r="AD7" s="31" t="str">
        <f>MID($D$6,4,1)</f>
        <v>4</v>
      </c>
      <c r="AE7" s="31" t="str">
        <f>MID($D$6,3,1)</f>
        <v>3</v>
      </c>
      <c r="AF7" s="31" t="str">
        <f>MID($D$6,2,1)</f>
        <v>2</v>
      </c>
      <c r="AG7" s="31" t="str">
        <f>MID($D$6,1,1)</f>
        <v>1</v>
      </c>
    </row>
    <row r="8" spans="1:34" ht="17.25">
      <c r="B8" s="6"/>
      <c r="C8" s="38" t="s">
        <v>4</v>
      </c>
      <c r="D8" s="38"/>
      <c r="E8" s="3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9"/>
      <c r="Z8" s="31" t="str">
        <f t="shared" ref="Z8:AF8" si="0">IF(Z7&lt;&gt;"",1,"")</f>
        <v/>
      </c>
      <c r="AA8" s="31">
        <f t="shared" si="0"/>
        <v>1</v>
      </c>
      <c r="AB8" s="31">
        <f t="shared" si="0"/>
        <v>1</v>
      </c>
      <c r="AC8" s="31">
        <f t="shared" si="0"/>
        <v>1</v>
      </c>
      <c r="AD8" s="31">
        <f t="shared" si="0"/>
        <v>1</v>
      </c>
      <c r="AE8" s="31">
        <f t="shared" si="0"/>
        <v>1</v>
      </c>
      <c r="AF8" s="31">
        <f t="shared" si="0"/>
        <v>1</v>
      </c>
      <c r="AG8" s="31">
        <f>IF(AG7&lt;&gt;"",1,"")</f>
        <v>1</v>
      </c>
      <c r="AH8" s="31">
        <f>COUNT(Z8:AG8)</f>
        <v>7</v>
      </c>
    </row>
    <row r="9" spans="1:34" ht="23.25" customHeight="1">
      <c r="B9" s="6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9"/>
    </row>
    <row r="10" spans="1:34" ht="21">
      <c r="B10" s="6"/>
      <c r="C10" s="38" t="s">
        <v>5</v>
      </c>
      <c r="D10" s="38"/>
      <c r="E10" s="37" t="s">
        <v>21</v>
      </c>
      <c r="F10" s="37"/>
      <c r="G10" s="8"/>
      <c r="H10" s="8"/>
      <c r="I10" s="8"/>
      <c r="J10" s="33" t="str">
        <f>IF(AH12=8,Z11,IF(AH12=7,AA11,IF(AH12=6,AB11,IF(AH12=5,AC11,IF(AH12=4,AD11,IF(AH12=3,AE11,IF(AH12=2,AF11,IF(AH12=1,AG11,""))))))))</f>
        <v>6</v>
      </c>
      <c r="K10" s="33" t="str">
        <f>IF(AH12=8,AA11,IF(AH12=7,AB11,IF(AH12=6,AC11,IF(AH12=5,AD11,IF(AH12=4,AE11,IF(AH12=3,AF11,IF(AH12=2,AG11,IF(AH12=1,"-",""))))))))</f>
        <v>5</v>
      </c>
      <c r="L10" s="33" t="str">
        <f>IF(AH12=8,AB11,IF(AH12=7,AC11,IF(AH12=6,AD11,IF(AH12=5,AE11,IF(AH12=4,AF11,IF(AH12=3,AG11,IF(AH12=2,"-",IF(AH12=1,"-",""))))))))</f>
        <v>4</v>
      </c>
      <c r="M10" s="33" t="str">
        <f>IF(AH12=8,AC11,IF(AH12=7,AD11,IF(AH12=6,AE11,IF(AH12=5,AF11,IF(AH12=4,AG11,IF(AH12=3,"-",IF(AH12=2,"-",IF(AH12=1,"-",""))))))))</f>
        <v>3</v>
      </c>
      <c r="N10" s="33" t="str">
        <f>IF(AH12=8,AD11,IF(AH12=7,AE11,IF(AH12=6,AF11,IF(AH12=5,AG11,IF(AH12=4,"-",IF(AH12=3,"-",IF(AH12=2,"-",IF(AH12=1,"-",""))))))))</f>
        <v>2</v>
      </c>
      <c r="O10" s="33" t="str">
        <f>IF(AH12=8,AE11,IF(AH12=7,AF11,IF(AH12=6,AG11,IF(AH12=5,"-",IF(AH12=4,"-",IF(AH12=3,"-",IF(AH12=2,"-",IF(AH12=1,"-",""))))))))</f>
        <v>1</v>
      </c>
      <c r="P10" s="33" t="str">
        <f>IF(AH12=8,AF11,IF(AH12=7,AG11,IF(AH12=6,"-",IF(AH12=5,"-",IF(AH12=4,"-",IF(AH12=3,"-",IF(AH12=2,"-",IF(AH12=1,"-",""))))))))</f>
        <v>-</v>
      </c>
      <c r="Q10" s="33" t="str">
        <f>IF(AH12=8,AG11,IF(AH12=7,"-",IF(AH12=6,"-",IF(AH12=5,"-",IF(AH12=4,"-",IF(AH12=3,"-",IF(AH12=2,"-",IF(AH12=1,"-",""))))))))</f>
        <v>-</v>
      </c>
      <c r="R10" s="9"/>
      <c r="Z10" s="32"/>
      <c r="AA10" s="32"/>
      <c r="AB10" s="32"/>
      <c r="AC10" s="32"/>
      <c r="AD10" s="32"/>
      <c r="AE10" s="32"/>
      <c r="AF10" s="32"/>
      <c r="AG10" s="32"/>
    </row>
    <row r="11" spans="1:34" ht="27" customHeight="1">
      <c r="B11" s="6"/>
      <c r="C11" s="8"/>
      <c r="D11" s="8"/>
      <c r="E11" s="8"/>
      <c r="F11" s="8"/>
      <c r="G11" s="8"/>
      <c r="H11" s="8"/>
      <c r="I11" s="8"/>
      <c r="J11" s="29"/>
      <c r="K11" s="29"/>
      <c r="L11" s="29"/>
      <c r="M11" s="29"/>
      <c r="N11" s="29"/>
      <c r="O11" s="29"/>
      <c r="P11" s="29"/>
      <c r="Q11" s="29"/>
      <c r="R11" s="9"/>
      <c r="Z11" s="31" t="str">
        <f>MID($E$10,8,1)</f>
        <v/>
      </c>
      <c r="AA11" s="31" t="str">
        <f>MID($E$10,7,1)</f>
        <v/>
      </c>
      <c r="AB11" s="31" t="str">
        <f>MID($E$10,6,1)</f>
        <v>6</v>
      </c>
      <c r="AC11" s="31" t="str">
        <f>MID($E$10,5,1)</f>
        <v>5</v>
      </c>
      <c r="AD11" s="31" t="str">
        <f>MID($E$10,4,1)</f>
        <v>4</v>
      </c>
      <c r="AE11" s="31" t="str">
        <f>MID($E$10,3,1)</f>
        <v>3</v>
      </c>
      <c r="AF11" s="31" t="str">
        <f>MID($E$10,2,1)</f>
        <v>2</v>
      </c>
      <c r="AG11" s="31" t="str">
        <f>MID($E$10,1,1)</f>
        <v>1</v>
      </c>
    </row>
    <row r="12" spans="1:34" ht="25.5" customHeight="1">
      <c r="B12" s="6"/>
      <c r="C12" s="38" t="s">
        <v>6</v>
      </c>
      <c r="D12" s="38"/>
      <c r="E12" s="40" t="s">
        <v>0</v>
      </c>
      <c r="F12" s="40"/>
      <c r="G12" s="40"/>
      <c r="H12" s="40"/>
      <c r="I12" s="40"/>
      <c r="J12" s="8"/>
      <c r="K12" s="8"/>
      <c r="L12" s="8"/>
      <c r="M12" s="8"/>
      <c r="N12" s="8"/>
      <c r="O12" s="8"/>
      <c r="P12" s="8"/>
      <c r="Q12" s="8"/>
      <c r="R12" s="9"/>
      <c r="Z12" s="31" t="str">
        <f t="shared" ref="Z12" si="1">IF(Z11&lt;&gt;"",1,"")</f>
        <v/>
      </c>
      <c r="AA12" s="31" t="str">
        <f t="shared" ref="AA12" si="2">IF(AA11&lt;&gt;"",1,"")</f>
        <v/>
      </c>
      <c r="AB12" s="31">
        <f t="shared" ref="AB12" si="3">IF(AB11&lt;&gt;"",1,"")</f>
        <v>1</v>
      </c>
      <c r="AC12" s="31">
        <f t="shared" ref="AC12" si="4">IF(AC11&lt;&gt;"",1,"")</f>
        <v>1</v>
      </c>
      <c r="AD12" s="31">
        <f t="shared" ref="AD12" si="5">IF(AD11&lt;&gt;"",1,"")</f>
        <v>1</v>
      </c>
      <c r="AE12" s="31">
        <f t="shared" ref="AE12" si="6">IF(AE11&lt;&gt;"",1,"")</f>
        <v>1</v>
      </c>
      <c r="AF12" s="31">
        <f t="shared" ref="AF12" si="7">IF(AF11&lt;&gt;"",1,"")</f>
        <v>1</v>
      </c>
      <c r="AG12" s="31">
        <f>IF(AG11&lt;&gt;"",1,"")</f>
        <v>1</v>
      </c>
      <c r="AH12" s="31">
        <f>COUNT(Z12:AG12)</f>
        <v>6</v>
      </c>
    </row>
    <row r="13" spans="1:34" ht="26.25" customHeight="1">
      <c r="B13" s="6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"/>
    </row>
    <row r="14" spans="1:34" ht="22.5" customHeight="1">
      <c r="B14" s="6"/>
      <c r="C14" s="38" t="s">
        <v>7</v>
      </c>
      <c r="D14" s="38"/>
      <c r="E14" s="25">
        <v>26</v>
      </c>
      <c r="F14" s="25"/>
      <c r="G14" s="8"/>
      <c r="H14" s="8"/>
      <c r="I14" s="8"/>
      <c r="J14" s="26" t="s">
        <v>19</v>
      </c>
      <c r="K14" s="26" t="s">
        <v>20</v>
      </c>
      <c r="L14" s="27"/>
      <c r="M14" s="27"/>
      <c r="N14" s="27"/>
      <c r="O14" s="27"/>
      <c r="P14" s="27"/>
      <c r="Q14" s="27"/>
      <c r="R14" s="9"/>
    </row>
    <row r="15" spans="1:34" ht="26.25" customHeight="1">
      <c r="B15" s="6"/>
      <c r="C15" s="38"/>
      <c r="D15" s="38"/>
      <c r="E15" s="3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9"/>
    </row>
    <row r="16" spans="1:34" ht="17.25">
      <c r="B16" s="6"/>
      <c r="C16" s="38" t="s">
        <v>12</v>
      </c>
      <c r="D16" s="38"/>
      <c r="E16" s="3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9"/>
    </row>
    <row r="17" spans="2:18" ht="23.25" customHeight="1">
      <c r="B17" s="6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9"/>
    </row>
    <row r="18" spans="2:18" ht="21" customHeight="1">
      <c r="B18" s="6"/>
      <c r="C18" s="38" t="s">
        <v>8</v>
      </c>
      <c r="D18" s="38"/>
      <c r="E18" s="39" t="s">
        <v>13</v>
      </c>
      <c r="F18" s="39"/>
      <c r="G18" s="39"/>
      <c r="H18" s="8"/>
      <c r="I18" s="8"/>
      <c r="J18" s="8"/>
      <c r="K18" s="8"/>
      <c r="L18" s="8"/>
      <c r="M18" s="8"/>
      <c r="N18" s="8"/>
      <c r="O18" s="8"/>
      <c r="P18" s="8"/>
      <c r="Q18" s="8"/>
      <c r="R18" s="9"/>
    </row>
    <row r="19" spans="2:18" ht="24" customHeight="1">
      <c r="B19" s="6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9"/>
    </row>
    <row r="20" spans="2:18" ht="17.25">
      <c r="B20" s="6"/>
      <c r="C20" s="8" t="s">
        <v>9</v>
      </c>
      <c r="D20" s="38" t="s">
        <v>10</v>
      </c>
      <c r="E20" s="3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9"/>
    </row>
    <row r="21" spans="2:18" ht="24.75" customHeight="1">
      <c r="B21" s="6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9"/>
    </row>
    <row r="22" spans="2:18" ht="17.25">
      <c r="B22" s="6"/>
      <c r="C22" s="38" t="s">
        <v>11</v>
      </c>
      <c r="D22" s="38"/>
      <c r="E22" s="39"/>
      <c r="F22" s="39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9"/>
    </row>
    <row r="23" spans="2:18" ht="17.25">
      <c r="B23" s="6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9"/>
    </row>
    <row r="24" spans="2:18" ht="17.25">
      <c r="B24" s="6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9"/>
    </row>
    <row r="25" spans="2:18" ht="21">
      <c r="B25" s="6"/>
      <c r="C25" s="8"/>
      <c r="D25" s="8"/>
      <c r="E25" s="8"/>
      <c r="F25" s="8"/>
      <c r="G25" s="8"/>
      <c r="H25" s="8"/>
      <c r="I25" s="8"/>
      <c r="J25" s="8"/>
      <c r="K25" s="13"/>
      <c r="L25" s="41" t="s">
        <v>14</v>
      </c>
      <c r="M25" s="41"/>
      <c r="N25" s="41"/>
      <c r="O25" s="41"/>
      <c r="P25" s="8"/>
      <c r="Q25" s="8"/>
      <c r="R25" s="9"/>
    </row>
    <row r="26" spans="2:18" ht="21">
      <c r="B26" s="6"/>
      <c r="C26" s="8"/>
      <c r="D26" s="8"/>
      <c r="E26" s="8"/>
      <c r="F26" s="8"/>
      <c r="G26" s="8"/>
      <c r="H26" s="8"/>
      <c r="I26" s="8"/>
      <c r="J26" s="8"/>
      <c r="K26" s="41" t="s">
        <v>15</v>
      </c>
      <c r="L26" s="41"/>
      <c r="M26" s="41"/>
      <c r="N26" s="41"/>
      <c r="O26" s="41"/>
      <c r="P26" s="8"/>
      <c r="Q26" s="8"/>
      <c r="R26" s="9"/>
    </row>
    <row r="27" spans="2:18" ht="17.25">
      <c r="B27" s="6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9"/>
    </row>
    <row r="28" spans="2:18" ht="17.25">
      <c r="B28" s="6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9"/>
    </row>
    <row r="29" spans="2:18" ht="17.25">
      <c r="B29" s="6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9"/>
    </row>
    <row r="30" spans="2:18" ht="17.25">
      <c r="B30" s="6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9"/>
    </row>
    <row r="31" spans="2:18" ht="17.25">
      <c r="B31" s="6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9"/>
    </row>
    <row r="32" spans="2:18" ht="18.75">
      <c r="B32" s="6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2"/>
    </row>
    <row r="33" spans="2:18" ht="18.75">
      <c r="B33" s="6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2"/>
    </row>
    <row r="34" spans="2:18" ht="18.75">
      <c r="B34" s="6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2"/>
    </row>
    <row r="35" spans="2:18" ht="8.25" customHeight="1">
      <c r="B35" s="3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6"/>
    </row>
    <row r="36" spans="2:18" ht="18.75">
      <c r="B36" s="6"/>
      <c r="C36" s="43" t="s">
        <v>16</v>
      </c>
      <c r="D36" s="43"/>
      <c r="E36" s="43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8"/>
    </row>
    <row r="37" spans="2:18" ht="17.25">
      <c r="B37" s="6"/>
      <c r="C37" s="38"/>
      <c r="D37" s="38"/>
      <c r="E37" s="38"/>
      <c r="F37" s="42" t="s">
        <v>17</v>
      </c>
      <c r="G37" s="42"/>
      <c r="H37" s="42"/>
      <c r="I37" s="8"/>
      <c r="J37" s="42"/>
      <c r="K37" s="42"/>
      <c r="L37" s="42"/>
      <c r="M37" s="8"/>
      <c r="N37" s="42" t="s">
        <v>14</v>
      </c>
      <c r="O37" s="42"/>
      <c r="P37" s="42"/>
      <c r="Q37" s="42"/>
      <c r="R37" s="9"/>
    </row>
    <row r="38" spans="2:18">
      <c r="B38" s="6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20"/>
    </row>
    <row r="39" spans="2:18">
      <c r="B39" s="6"/>
      <c r="C39" s="23" t="s">
        <v>18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20"/>
    </row>
    <row r="40" spans="2:18">
      <c r="B40" s="6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20"/>
    </row>
    <row r="41" spans="2:18">
      <c r="B41" s="14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2"/>
    </row>
  </sheetData>
  <mergeCells count="23">
    <mergeCell ref="K26:O26"/>
    <mergeCell ref="C37:E37"/>
    <mergeCell ref="F37:H37"/>
    <mergeCell ref="J37:L37"/>
    <mergeCell ref="N37:Q37"/>
    <mergeCell ref="C36:E36"/>
    <mergeCell ref="L25:O25"/>
    <mergeCell ref="C14:D14"/>
    <mergeCell ref="C15:E15"/>
    <mergeCell ref="C16:E16"/>
    <mergeCell ref="C18:D18"/>
    <mergeCell ref="A1:E1"/>
    <mergeCell ref="C3:R3"/>
    <mergeCell ref="D6:E6"/>
    <mergeCell ref="C22:D22"/>
    <mergeCell ref="E22:F22"/>
    <mergeCell ref="E12:I12"/>
    <mergeCell ref="E18:G18"/>
    <mergeCell ref="D20:E20"/>
    <mergeCell ref="C8:E8"/>
    <mergeCell ref="C10:D10"/>
    <mergeCell ref="E10:F10"/>
    <mergeCell ref="C12:D12"/>
  </mergeCells>
  <printOptions horizontalCentered="1"/>
  <pageMargins left="0" right="0" top="0.39370078740157483" bottom="0" header="0" footer="0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Genedy  ( Rixos Hotels- Sharm El Sheikh )</dc:creator>
  <cp:lastModifiedBy>W@leed</cp:lastModifiedBy>
  <cp:lastPrinted>2014-02-26T11:50:34Z</cp:lastPrinted>
  <dcterms:created xsi:type="dcterms:W3CDTF">2014-02-26T09:27:26Z</dcterms:created>
  <dcterms:modified xsi:type="dcterms:W3CDTF">2014-02-26T20:00:30Z</dcterms:modified>
</cp:coreProperties>
</file>